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Процессная часть" sheetId="4" r:id="rId1"/>
  </sheets>
  <definedNames>
    <definedName name="_xlnm.Print_Titles" localSheetId="0">'Процессная часть'!$5:$8</definedName>
    <definedName name="_xlnm.Print_Area" localSheetId="0">'Процессная часть'!$A$1:$M$47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0" i="4"/>
  <c r="H29"/>
  <c r="H28"/>
  <c r="G29"/>
  <c r="G30"/>
  <c r="G28"/>
  <c r="E30"/>
  <c r="F30"/>
  <c r="E29"/>
  <c r="F29"/>
  <c r="E28"/>
  <c r="F28"/>
  <c r="E38"/>
  <c r="E39"/>
  <c r="E37"/>
  <c r="F38"/>
  <c r="F39"/>
  <c r="F37"/>
  <c r="G38"/>
  <c r="G39"/>
  <c r="G37"/>
  <c r="H38"/>
  <c r="H39"/>
  <c r="H37"/>
  <c r="D35"/>
  <c r="D36"/>
  <c r="D34"/>
  <c r="D22"/>
  <c r="D23"/>
  <c r="D24"/>
  <c r="D26"/>
  <c r="D27"/>
  <c r="D15"/>
  <c r="D29" s="1"/>
  <c r="D18"/>
  <c r="D12"/>
  <c r="D30" l="1"/>
  <c r="D28"/>
  <c r="D39"/>
  <c r="D42" s="1"/>
  <c r="F40"/>
  <c r="F41"/>
  <c r="F42"/>
  <c r="G40"/>
  <c r="G41"/>
  <c r="H41"/>
  <c r="D37"/>
  <c r="D38"/>
  <c r="D41" s="1"/>
  <c r="E40"/>
  <c r="E41"/>
  <c r="E42"/>
  <c r="G42"/>
  <c r="H40"/>
  <c r="H42"/>
  <c r="D40" l="1"/>
</calcChain>
</file>

<file path=xl/sharedStrings.xml><?xml version="1.0" encoding="utf-8"?>
<sst xmlns="http://schemas.openxmlformats.org/spreadsheetml/2006/main" count="112" uniqueCount="54">
  <si>
    <t>№ п/п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</si>
  <si>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</si>
  <si>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</si>
  <si>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</si>
  <si>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</si>
  <si>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</si>
  <si>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</si>
  <si>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</si>
  <si>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</si>
  <si>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</si>
  <si>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</si>
  <si>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</si>
  <si>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</si>
  <si>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</si>
  <si>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</si>
  <si>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</si>
  <si>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</si>
  <si>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</si>
  <si>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</si>
  <si>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</si>
  <si>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</si>
  <si>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</si>
  <si>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</si>
  <si>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</si>
  <si>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муниципального образования</t>
  </si>
  <si>
    <t xml:space="preserve">Заместитель главы </t>
  </si>
  <si>
    <t>2027 год</t>
  </si>
  <si>
    <t xml:space="preserve"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
</t>
  </si>
  <si>
    <t>1.2.</t>
  </si>
  <si>
    <t>1.3</t>
  </si>
  <si>
    <t>отдел развития бизнеса и внешнеэкономической деятельности администрации муниципального образования Кавказский район</t>
  </si>
  <si>
    <t xml:space="preserve">Задача муниципальной программы - информационная, правовая и консультационная поддержка малого и среднего предпринимательства </t>
  </si>
  <si>
    <t>единица</t>
  </si>
  <si>
    <t>человек</t>
  </si>
  <si>
    <t>число граждан, прошедших обучение в рамках программ подготовки и переподготовки</t>
  </si>
  <si>
    <t>штука</t>
  </si>
  <si>
    <t>Итого комплекс процессных мероприятий</t>
  </si>
  <si>
    <t>Подготовка и участие в выставочно-ярмарочных мероприятиях, конкурсах, выставках</t>
  </si>
  <si>
    <t>Техническое обслуживание и модернизация инвестиционного портала</t>
  </si>
  <si>
    <t>Стартовое обучение начинающих предпринимателей, учащихся старших классов, студентов учебных заведений</t>
  </si>
  <si>
    <t>участие в мероприятиях</t>
  </si>
  <si>
    <t>обеспечено сопровождение (обслуживание) специализированных информационных ресурсов в сети "Интернет"</t>
  </si>
  <si>
    <t>Задача муниципальной программы - Разработка комплекса мероприятий, направленных на создание и продвижение инвестиционно - привлекательного образа муниципального образования Кавказский район</t>
  </si>
  <si>
    <t>Комплекс процессных мероприятий - формирование и продвижение инвестиционно - привлекательного образа муниципального образования Кавказский район</t>
  </si>
  <si>
    <t>изготовлены и распространены информационно-справочные и презентационные материалы</t>
  </si>
  <si>
    <t>п. 1.1.1</t>
  </si>
  <si>
    <t>п. 3.4</t>
  </si>
  <si>
    <t>Кавказский район                                                                                                                                                                                                                А.Г. Синегубова</t>
  </si>
  <si>
    <t>Комплекс процессных мероприятий — поддержка и развитие малого и среднего предпринимательства в муниципальном образовании Кавказский район</t>
  </si>
  <si>
    <t>количество разработанных (актуализированных) бизнес-планов для включения в Единую базу инвестиционных предложений Краснодарского края</t>
  </si>
  <si>
    <t>Услуги по размещению информации в СМИ</t>
  </si>
  <si>
    <t>количество размещенных в СМИ (федерального, краевого уровня) материалов в рамках презентации инвестиционного потенциала муниципального образования Кавказский район</t>
  </si>
  <si>
    <t xml:space="preserve">заключены протоколы с инвесторами о намерениях по взаимодействию в сфере инвестиций </t>
  </si>
  <si>
    <t>Приложение
к изменениям, утвержденным постановлением администрации муниципального образования
Кавказский район
от 27.11.2025 № 2242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</si>
</sst>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justify" vertical="center"/>
    </xf>
    <xf numFmtId="0" fontId="9" fillId="2" borderId="0" xfId="0" applyFont="1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justify" vertical="top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7"/>
  <sheetViews>
    <sheetView tabSelected="1" view="pageBreakPreview" zoomScale="60" zoomScaleNormal="85" workbookViewId="0">
      <selection activeCell="D5" sqref="D5:H5"/>
    </sheetView>
  </sheetViews>
  <sheetFormatPr defaultRowHeight="15"/>
  <cols>
    <col min="1" max="1" width="6.140625" style="1" customWidth="1"/>
    <col min="2" max="2" width="27.7109375" style="2" customWidth="1"/>
    <col min="3" max="3" width="14" style="3" customWidth="1"/>
    <col min="4" max="4" width="14.85546875" style="2" customWidth="1"/>
    <col min="5" max="8" width="9.140625" style="2" customWidth="1"/>
    <col min="9" max="9" width="32.7109375" style="2" customWidth="1"/>
    <col min="10" max="10" width="8.85546875" style="2" customWidth="1"/>
    <col min="11" max="11" width="16.28515625" style="2" customWidth="1"/>
    <col min="12" max="12" width="23.7109375" style="2" customWidth="1"/>
    <col min="13" max="13" width="16" style="2" customWidth="1"/>
    <col min="14" max="14" width="9.140625" style="2"/>
    <col min="15" max="15" width="85.42578125" style="4" customWidth="1"/>
    <col min="16" max="16384" width="9.140625" style="2"/>
  </cols>
  <sheetData>
    <row r="1" spans="1:15" ht="97.5" customHeight="1">
      <c r="K1" s="19" t="s">
        <v>53</v>
      </c>
      <c r="L1" s="19"/>
      <c r="M1" s="19"/>
    </row>
    <row r="3" spans="1:15" ht="22.5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5" spans="1:15" ht="50.25" customHeight="1">
      <c r="A5" s="22" t="s">
        <v>0</v>
      </c>
      <c r="B5" s="20" t="s">
        <v>22</v>
      </c>
      <c r="C5" s="20" t="s">
        <v>15</v>
      </c>
      <c r="D5" s="20" t="s">
        <v>1</v>
      </c>
      <c r="E5" s="20"/>
      <c r="F5" s="20"/>
      <c r="G5" s="20"/>
      <c r="H5" s="20"/>
      <c r="I5" s="5" t="s">
        <v>7</v>
      </c>
      <c r="J5" s="20" t="s">
        <v>21</v>
      </c>
      <c r="K5" s="20" t="s">
        <v>16</v>
      </c>
      <c r="L5" s="20" t="s">
        <v>23</v>
      </c>
      <c r="M5" s="20" t="s">
        <v>17</v>
      </c>
    </row>
    <row r="6" spans="1:15" ht="15.75">
      <c r="A6" s="22"/>
      <c r="B6" s="20"/>
      <c r="C6" s="20"/>
      <c r="D6" s="20" t="s">
        <v>2</v>
      </c>
      <c r="E6" s="20" t="s">
        <v>14</v>
      </c>
      <c r="F6" s="20"/>
      <c r="G6" s="20"/>
      <c r="H6" s="20"/>
      <c r="I6" s="5" t="s">
        <v>8</v>
      </c>
      <c r="J6" s="20"/>
      <c r="K6" s="20"/>
      <c r="L6" s="20"/>
      <c r="M6" s="20"/>
    </row>
    <row r="7" spans="1:15" ht="33.75" customHeight="1">
      <c r="A7" s="22"/>
      <c r="B7" s="20"/>
      <c r="C7" s="20"/>
      <c r="D7" s="20"/>
      <c r="E7" s="5" t="s">
        <v>9</v>
      </c>
      <c r="F7" s="5" t="s">
        <v>3</v>
      </c>
      <c r="G7" s="5" t="s">
        <v>4</v>
      </c>
      <c r="H7" s="5" t="s">
        <v>5</v>
      </c>
      <c r="I7" s="5"/>
      <c r="J7" s="20"/>
      <c r="K7" s="20"/>
      <c r="L7" s="20"/>
      <c r="M7" s="20"/>
    </row>
    <row r="8" spans="1:15" ht="15.75">
      <c r="A8" s="6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O8" s="7"/>
    </row>
    <row r="9" spans="1:15" ht="36.75" customHeight="1">
      <c r="A9" s="31" t="s">
        <v>42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O9" s="8"/>
    </row>
    <row r="10" spans="1:15" ht="38.25" customHeight="1">
      <c r="A10" s="22">
        <v>1</v>
      </c>
      <c r="B10" s="31" t="s">
        <v>43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O10" s="9"/>
    </row>
    <row r="11" spans="1:15" ht="44.25" customHeight="1">
      <c r="A11" s="22"/>
      <c r="B11" s="23" t="s">
        <v>27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5" ht="49.5" customHeight="1">
      <c r="A12" s="29" t="s">
        <v>12</v>
      </c>
      <c r="B12" s="31" t="s">
        <v>37</v>
      </c>
      <c r="C12" s="20" t="s">
        <v>10</v>
      </c>
      <c r="D12" s="20">
        <f>E12+F12+G12+H12</f>
        <v>255</v>
      </c>
      <c r="E12" s="20">
        <v>0</v>
      </c>
      <c r="F12" s="20">
        <v>0</v>
      </c>
      <c r="G12" s="20">
        <v>255</v>
      </c>
      <c r="H12" s="20">
        <v>0</v>
      </c>
      <c r="I12" s="5" t="s">
        <v>40</v>
      </c>
      <c r="J12" s="5" t="s">
        <v>35</v>
      </c>
      <c r="K12" s="5">
        <v>1</v>
      </c>
      <c r="L12" s="20" t="s">
        <v>30</v>
      </c>
      <c r="M12" s="26" t="s">
        <v>45</v>
      </c>
      <c r="O12" s="7"/>
    </row>
    <row r="13" spans="1:15" ht="105" customHeight="1">
      <c r="A13" s="29"/>
      <c r="B13" s="31"/>
      <c r="C13" s="20"/>
      <c r="D13" s="20"/>
      <c r="E13" s="21"/>
      <c r="F13" s="21"/>
      <c r="G13" s="21"/>
      <c r="H13" s="21"/>
      <c r="I13" s="5" t="s">
        <v>49</v>
      </c>
      <c r="J13" s="5" t="s">
        <v>35</v>
      </c>
      <c r="K13" s="5">
        <v>1</v>
      </c>
      <c r="L13" s="20"/>
      <c r="M13" s="27"/>
      <c r="O13" s="7"/>
    </row>
    <row r="14" spans="1:15" ht="105" customHeight="1">
      <c r="A14" s="29"/>
      <c r="B14" s="31"/>
      <c r="C14" s="20"/>
      <c r="D14" s="20"/>
      <c r="E14" s="21"/>
      <c r="F14" s="21"/>
      <c r="G14" s="21"/>
      <c r="H14" s="21"/>
      <c r="I14" s="5" t="s">
        <v>52</v>
      </c>
      <c r="J14" s="5" t="s">
        <v>32</v>
      </c>
      <c r="K14" s="5">
        <v>2</v>
      </c>
      <c r="L14" s="20"/>
      <c r="M14" s="27"/>
      <c r="O14" s="7"/>
    </row>
    <row r="15" spans="1:15" ht="33.75" customHeight="1">
      <c r="A15" s="29"/>
      <c r="B15" s="31"/>
      <c r="C15" s="20" t="s">
        <v>11</v>
      </c>
      <c r="D15" s="20">
        <f t="shared" ref="D15:D27" si="0">E15+F15+G15+H15</f>
        <v>310</v>
      </c>
      <c r="E15" s="20">
        <v>0</v>
      </c>
      <c r="F15" s="20">
        <v>0</v>
      </c>
      <c r="G15" s="20">
        <v>310</v>
      </c>
      <c r="H15" s="20">
        <v>0</v>
      </c>
      <c r="I15" s="5" t="s">
        <v>40</v>
      </c>
      <c r="J15" s="5" t="s">
        <v>35</v>
      </c>
      <c r="K15" s="5">
        <v>1</v>
      </c>
      <c r="L15" s="20"/>
      <c r="M15" s="27"/>
    </row>
    <row r="16" spans="1:15" ht="62.25" customHeight="1">
      <c r="A16" s="29"/>
      <c r="B16" s="31"/>
      <c r="C16" s="20"/>
      <c r="D16" s="20"/>
      <c r="E16" s="21"/>
      <c r="F16" s="21"/>
      <c r="G16" s="21"/>
      <c r="H16" s="21"/>
      <c r="I16" s="5" t="s">
        <v>44</v>
      </c>
      <c r="J16" s="5" t="s">
        <v>35</v>
      </c>
      <c r="K16" s="5">
        <v>500</v>
      </c>
      <c r="L16" s="20"/>
      <c r="M16" s="27"/>
    </row>
    <row r="17" spans="1:15" ht="107.25" customHeight="1">
      <c r="A17" s="29"/>
      <c r="B17" s="31"/>
      <c r="C17" s="20"/>
      <c r="D17" s="20"/>
      <c r="E17" s="21"/>
      <c r="F17" s="21"/>
      <c r="G17" s="21"/>
      <c r="H17" s="21"/>
      <c r="I17" s="5" t="s">
        <v>52</v>
      </c>
      <c r="J17" s="5" t="s">
        <v>32</v>
      </c>
      <c r="K17" s="5">
        <v>2</v>
      </c>
      <c r="L17" s="20"/>
      <c r="M17" s="27"/>
    </row>
    <row r="18" spans="1:15" ht="30" customHeight="1">
      <c r="A18" s="29"/>
      <c r="B18" s="31"/>
      <c r="C18" s="20" t="s">
        <v>26</v>
      </c>
      <c r="D18" s="26">
        <f t="shared" si="0"/>
        <v>310</v>
      </c>
      <c r="E18" s="26">
        <v>0</v>
      </c>
      <c r="F18" s="26">
        <v>0</v>
      </c>
      <c r="G18" s="26">
        <v>310</v>
      </c>
      <c r="H18" s="26">
        <v>0</v>
      </c>
      <c r="I18" s="5" t="s">
        <v>40</v>
      </c>
      <c r="J18" s="5" t="s">
        <v>35</v>
      </c>
      <c r="K18" s="5">
        <v>1</v>
      </c>
      <c r="L18" s="20"/>
      <c r="M18" s="27"/>
    </row>
    <row r="19" spans="1:15" ht="57.75" customHeight="1">
      <c r="A19" s="30"/>
      <c r="B19" s="41"/>
      <c r="C19" s="21"/>
      <c r="D19" s="27"/>
      <c r="E19" s="27"/>
      <c r="F19" s="27"/>
      <c r="G19" s="27"/>
      <c r="H19" s="27"/>
      <c r="I19" s="5" t="s">
        <v>44</v>
      </c>
      <c r="J19" s="5" t="s">
        <v>35</v>
      </c>
      <c r="K19" s="5">
        <v>500</v>
      </c>
      <c r="L19" s="21"/>
      <c r="M19" s="42"/>
    </row>
    <row r="20" spans="1:15" ht="46.5" customHeight="1">
      <c r="A20" s="30"/>
      <c r="B20" s="41"/>
      <c r="C20" s="21"/>
      <c r="D20" s="27"/>
      <c r="E20" s="27"/>
      <c r="F20" s="27"/>
      <c r="G20" s="27"/>
      <c r="H20" s="27"/>
      <c r="I20" s="26" t="s">
        <v>52</v>
      </c>
      <c r="J20" s="26" t="s">
        <v>32</v>
      </c>
      <c r="K20" s="26">
        <v>2</v>
      </c>
      <c r="L20" s="21"/>
      <c r="M20" s="42"/>
    </row>
    <row r="21" spans="1:15" ht="58.5" customHeight="1">
      <c r="A21" s="30"/>
      <c r="B21" s="41"/>
      <c r="C21" s="21"/>
      <c r="D21" s="28"/>
      <c r="E21" s="28"/>
      <c r="F21" s="28"/>
      <c r="G21" s="28"/>
      <c r="H21" s="28"/>
      <c r="I21" s="34"/>
      <c r="J21" s="28"/>
      <c r="K21" s="28"/>
      <c r="L21" s="21"/>
      <c r="M21" s="34"/>
    </row>
    <row r="22" spans="1:15" ht="59.25" customHeight="1">
      <c r="A22" s="29" t="s">
        <v>28</v>
      </c>
      <c r="B22" s="31" t="s">
        <v>38</v>
      </c>
      <c r="C22" s="5" t="s">
        <v>10</v>
      </c>
      <c r="D22" s="5">
        <f t="shared" si="0"/>
        <v>90</v>
      </c>
      <c r="E22" s="5">
        <v>0</v>
      </c>
      <c r="F22" s="5">
        <v>0</v>
      </c>
      <c r="G22" s="5">
        <v>90</v>
      </c>
      <c r="H22" s="5">
        <v>0</v>
      </c>
      <c r="I22" s="20" t="s">
        <v>41</v>
      </c>
      <c r="J22" s="5" t="s">
        <v>32</v>
      </c>
      <c r="K22" s="5">
        <v>1</v>
      </c>
      <c r="L22" s="20" t="s">
        <v>30</v>
      </c>
      <c r="M22" s="26" t="s">
        <v>46</v>
      </c>
      <c r="O22" s="10"/>
    </row>
    <row r="23" spans="1:15" ht="48.75" customHeight="1">
      <c r="A23" s="30"/>
      <c r="B23" s="31"/>
      <c r="C23" s="5" t="s">
        <v>11</v>
      </c>
      <c r="D23" s="5">
        <f t="shared" si="0"/>
        <v>90</v>
      </c>
      <c r="E23" s="5">
        <v>0</v>
      </c>
      <c r="F23" s="5">
        <v>0</v>
      </c>
      <c r="G23" s="5">
        <v>90</v>
      </c>
      <c r="H23" s="5">
        <v>0</v>
      </c>
      <c r="I23" s="20"/>
      <c r="J23" s="5" t="s">
        <v>32</v>
      </c>
      <c r="K23" s="5">
        <v>1</v>
      </c>
      <c r="L23" s="33"/>
      <c r="M23" s="27"/>
    </row>
    <row r="24" spans="1:15" ht="28.5" customHeight="1">
      <c r="A24" s="30"/>
      <c r="B24" s="31"/>
      <c r="C24" s="5" t="s">
        <v>26</v>
      </c>
      <c r="D24" s="5">
        <f t="shared" si="0"/>
        <v>90</v>
      </c>
      <c r="E24" s="5">
        <v>0</v>
      </c>
      <c r="F24" s="5">
        <v>0</v>
      </c>
      <c r="G24" s="5">
        <v>90</v>
      </c>
      <c r="H24" s="5">
        <v>0</v>
      </c>
      <c r="I24" s="20"/>
      <c r="J24" s="5" t="s">
        <v>32</v>
      </c>
      <c r="K24" s="5">
        <v>1</v>
      </c>
      <c r="L24" s="33"/>
      <c r="M24" s="28"/>
    </row>
    <row r="25" spans="1:15" ht="66.75" customHeight="1">
      <c r="A25" s="29" t="s">
        <v>29</v>
      </c>
      <c r="B25" s="31" t="s">
        <v>50</v>
      </c>
      <c r="C25" s="5" t="s">
        <v>10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20" t="s">
        <v>51</v>
      </c>
      <c r="J25" s="5" t="s">
        <v>32</v>
      </c>
      <c r="K25" s="5">
        <v>0</v>
      </c>
      <c r="L25" s="20" t="s">
        <v>30</v>
      </c>
      <c r="M25" s="26" t="s">
        <v>45</v>
      </c>
      <c r="O25" s="10"/>
    </row>
    <row r="26" spans="1:15" ht="75.75" customHeight="1">
      <c r="A26" s="32"/>
      <c r="B26" s="31"/>
      <c r="C26" s="5" t="s">
        <v>11</v>
      </c>
      <c r="D26" s="5">
        <f t="shared" si="0"/>
        <v>100</v>
      </c>
      <c r="E26" s="5">
        <v>0</v>
      </c>
      <c r="F26" s="5">
        <v>0</v>
      </c>
      <c r="G26" s="5">
        <v>100</v>
      </c>
      <c r="H26" s="5">
        <v>0</v>
      </c>
      <c r="I26" s="20"/>
      <c r="J26" s="5" t="s">
        <v>32</v>
      </c>
      <c r="K26" s="5">
        <v>1</v>
      </c>
      <c r="L26" s="33"/>
      <c r="M26" s="27"/>
    </row>
    <row r="27" spans="1:15" ht="57.75" customHeight="1">
      <c r="A27" s="32"/>
      <c r="B27" s="31"/>
      <c r="C27" s="5" t="s">
        <v>26</v>
      </c>
      <c r="D27" s="5">
        <f t="shared" si="0"/>
        <v>100</v>
      </c>
      <c r="E27" s="5">
        <v>0</v>
      </c>
      <c r="F27" s="5">
        <v>0</v>
      </c>
      <c r="G27" s="5">
        <v>100</v>
      </c>
      <c r="H27" s="5">
        <v>0</v>
      </c>
      <c r="I27" s="20"/>
      <c r="J27" s="5" t="s">
        <v>32</v>
      </c>
      <c r="K27" s="5">
        <v>1</v>
      </c>
      <c r="L27" s="33"/>
      <c r="M27" s="28"/>
    </row>
    <row r="28" spans="1:15" ht="15.75">
      <c r="A28" s="22"/>
      <c r="B28" s="23" t="s">
        <v>36</v>
      </c>
      <c r="C28" s="5" t="s">
        <v>10</v>
      </c>
      <c r="D28" s="5">
        <f>D12+D22+D25</f>
        <v>345</v>
      </c>
      <c r="E28" s="5">
        <f t="shared" ref="E28:F28" si="1">E12+E22+E25</f>
        <v>0</v>
      </c>
      <c r="F28" s="5">
        <f t="shared" si="1"/>
        <v>0</v>
      </c>
      <c r="G28" s="5">
        <f>G12+G22+G25</f>
        <v>345</v>
      </c>
      <c r="H28" s="5">
        <f>H12+H22+H25</f>
        <v>0</v>
      </c>
      <c r="I28" s="20" t="s">
        <v>6</v>
      </c>
      <c r="J28" s="20" t="s">
        <v>6</v>
      </c>
      <c r="K28" s="20" t="s">
        <v>6</v>
      </c>
      <c r="L28" s="20" t="s">
        <v>6</v>
      </c>
      <c r="M28" s="20" t="s">
        <v>6</v>
      </c>
    </row>
    <row r="29" spans="1:15" ht="15.75">
      <c r="A29" s="22"/>
      <c r="B29" s="23"/>
      <c r="C29" s="5" t="s">
        <v>11</v>
      </c>
      <c r="D29" s="5">
        <f>D15+D23+D26</f>
        <v>500</v>
      </c>
      <c r="E29" s="5">
        <f>E15+E23+E26</f>
        <v>0</v>
      </c>
      <c r="F29" s="5">
        <f>F15+F23+F26</f>
        <v>0</v>
      </c>
      <c r="G29" s="5">
        <f>G15+G23+G26</f>
        <v>500</v>
      </c>
      <c r="H29" s="5">
        <f>H15+H23+H26</f>
        <v>0</v>
      </c>
      <c r="I29" s="20"/>
      <c r="J29" s="20"/>
      <c r="K29" s="20"/>
      <c r="L29" s="20"/>
      <c r="M29" s="20"/>
    </row>
    <row r="30" spans="1:15" ht="15.75">
      <c r="A30" s="22"/>
      <c r="B30" s="23"/>
      <c r="C30" s="5" t="s">
        <v>26</v>
      </c>
      <c r="D30" s="5">
        <f>D18+D24+D27</f>
        <v>500</v>
      </c>
      <c r="E30" s="5">
        <f>E18+E24+E27</f>
        <v>0</v>
      </c>
      <c r="F30" s="5">
        <f>F18+F24+F27</f>
        <v>0</v>
      </c>
      <c r="G30" s="5">
        <f>G18+G24+G27</f>
        <v>500</v>
      </c>
      <c r="H30" s="5">
        <f>H18+H24+H27</f>
        <v>0</v>
      </c>
      <c r="I30" s="20"/>
      <c r="J30" s="20"/>
      <c r="K30" s="20"/>
      <c r="L30" s="20"/>
      <c r="M30" s="20"/>
    </row>
    <row r="31" spans="1:15" ht="15.75">
      <c r="A31" s="37" t="s">
        <v>31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O31" s="11"/>
    </row>
    <row r="32" spans="1:15" ht="38.25" customHeight="1">
      <c r="A32" s="29" t="s">
        <v>19</v>
      </c>
      <c r="B32" s="37" t="s">
        <v>48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O32" s="11"/>
    </row>
    <row r="33" spans="1:16" ht="45" customHeight="1">
      <c r="A33" s="29"/>
      <c r="B33" s="23" t="s">
        <v>27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O33" s="12"/>
    </row>
    <row r="34" spans="1:16" ht="50.25" customHeight="1">
      <c r="A34" s="29" t="s">
        <v>13</v>
      </c>
      <c r="B34" s="38" t="s">
        <v>39</v>
      </c>
      <c r="C34" s="5" t="s">
        <v>10</v>
      </c>
      <c r="D34" s="5">
        <f>E34+F34+G34+H34</f>
        <v>80</v>
      </c>
      <c r="E34" s="5">
        <v>0</v>
      </c>
      <c r="F34" s="5">
        <v>0</v>
      </c>
      <c r="G34" s="5">
        <v>80</v>
      </c>
      <c r="H34" s="5">
        <v>0</v>
      </c>
      <c r="I34" s="20" t="s">
        <v>34</v>
      </c>
      <c r="J34" s="13" t="s">
        <v>33</v>
      </c>
      <c r="K34" s="5">
        <v>40</v>
      </c>
      <c r="L34" s="39" t="s">
        <v>30</v>
      </c>
      <c r="M34" s="23"/>
    </row>
    <row r="35" spans="1:16" ht="48.75" customHeight="1">
      <c r="A35" s="29"/>
      <c r="B35" s="38"/>
      <c r="C35" s="5" t="s">
        <v>11</v>
      </c>
      <c r="D35" s="5">
        <f t="shared" ref="D35:D36" si="2">E35+F35+G35+H35</f>
        <v>80</v>
      </c>
      <c r="E35" s="5">
        <v>0</v>
      </c>
      <c r="F35" s="5">
        <v>0</v>
      </c>
      <c r="G35" s="5">
        <v>80</v>
      </c>
      <c r="H35" s="5">
        <v>0</v>
      </c>
      <c r="I35" s="21"/>
      <c r="J35" s="13" t="s">
        <v>33</v>
      </c>
      <c r="K35" s="5">
        <v>40</v>
      </c>
      <c r="L35" s="40"/>
      <c r="M35" s="23"/>
    </row>
    <row r="36" spans="1:16" ht="61.5" customHeight="1">
      <c r="A36" s="29"/>
      <c r="B36" s="38"/>
      <c r="C36" s="5" t="s">
        <v>26</v>
      </c>
      <c r="D36" s="5">
        <f t="shared" si="2"/>
        <v>80</v>
      </c>
      <c r="E36" s="5">
        <v>0</v>
      </c>
      <c r="F36" s="5">
        <v>0</v>
      </c>
      <c r="G36" s="5">
        <v>80</v>
      </c>
      <c r="H36" s="5">
        <v>0</v>
      </c>
      <c r="I36" s="21"/>
      <c r="J36" s="13" t="s">
        <v>33</v>
      </c>
      <c r="K36" s="5">
        <v>40</v>
      </c>
      <c r="L36" s="40"/>
      <c r="M36" s="23"/>
    </row>
    <row r="37" spans="1:16" ht="16.5" customHeight="1">
      <c r="A37" s="20"/>
      <c r="B37" s="23" t="s">
        <v>36</v>
      </c>
      <c r="C37" s="5" t="s">
        <v>10</v>
      </c>
      <c r="D37" s="5">
        <f>E37+F37+G37+H37</f>
        <v>80</v>
      </c>
      <c r="E37" s="5">
        <f>E34</f>
        <v>0</v>
      </c>
      <c r="F37" s="5">
        <f>F34</f>
        <v>0</v>
      </c>
      <c r="G37" s="5">
        <f>G34</f>
        <v>80</v>
      </c>
      <c r="H37" s="5">
        <f>H34</f>
        <v>0</v>
      </c>
      <c r="I37" s="20" t="s">
        <v>6</v>
      </c>
      <c r="J37" s="20" t="s">
        <v>6</v>
      </c>
      <c r="K37" s="20" t="s">
        <v>6</v>
      </c>
      <c r="L37" s="20" t="s">
        <v>6</v>
      </c>
      <c r="M37" s="20" t="s">
        <v>6</v>
      </c>
    </row>
    <row r="38" spans="1:16" ht="15" customHeight="1">
      <c r="A38" s="20"/>
      <c r="B38" s="23"/>
      <c r="C38" s="5" t="s">
        <v>11</v>
      </c>
      <c r="D38" s="5">
        <f t="shared" ref="D38:D39" si="3">E38+F38+G38+H38</f>
        <v>80</v>
      </c>
      <c r="E38" s="5">
        <f t="shared" ref="E38:E39" si="4">E35</f>
        <v>0</v>
      </c>
      <c r="F38" s="5">
        <f t="shared" ref="F38:F39" si="5">F35</f>
        <v>0</v>
      </c>
      <c r="G38" s="5">
        <f t="shared" ref="G38:G39" si="6">G35</f>
        <v>80</v>
      </c>
      <c r="H38" s="5">
        <f t="shared" ref="H38:H39" si="7">H35</f>
        <v>0</v>
      </c>
      <c r="I38" s="20"/>
      <c r="J38" s="20"/>
      <c r="K38" s="20"/>
      <c r="L38" s="20"/>
      <c r="M38" s="20"/>
    </row>
    <row r="39" spans="1:16" ht="15.75" customHeight="1">
      <c r="A39" s="20"/>
      <c r="B39" s="23"/>
      <c r="C39" s="5" t="s">
        <v>26</v>
      </c>
      <c r="D39" s="5">
        <f t="shared" si="3"/>
        <v>80</v>
      </c>
      <c r="E39" s="5">
        <f t="shared" si="4"/>
        <v>0</v>
      </c>
      <c r="F39" s="5">
        <f t="shared" si="5"/>
        <v>0</v>
      </c>
      <c r="G39" s="5">
        <f t="shared" si="6"/>
        <v>80</v>
      </c>
      <c r="H39" s="5">
        <f t="shared" si="7"/>
        <v>0</v>
      </c>
      <c r="I39" s="20"/>
      <c r="J39" s="20"/>
      <c r="K39" s="20"/>
      <c r="L39" s="20"/>
      <c r="M39" s="20"/>
    </row>
    <row r="40" spans="1:16" ht="15" customHeight="1">
      <c r="A40" s="20"/>
      <c r="B40" s="23" t="s">
        <v>20</v>
      </c>
      <c r="C40" s="5" t="s">
        <v>10</v>
      </c>
      <c r="D40" s="5">
        <f>D28+D37</f>
        <v>425</v>
      </c>
      <c r="E40" s="5">
        <f t="shared" ref="E40:H40" si="8">E28+E37</f>
        <v>0</v>
      </c>
      <c r="F40" s="5">
        <f t="shared" si="8"/>
        <v>0</v>
      </c>
      <c r="G40" s="5">
        <f t="shared" si="8"/>
        <v>425</v>
      </c>
      <c r="H40" s="5">
        <f t="shared" si="8"/>
        <v>0</v>
      </c>
      <c r="I40" s="20" t="s">
        <v>6</v>
      </c>
      <c r="J40" s="20" t="s">
        <v>6</v>
      </c>
      <c r="K40" s="20" t="s">
        <v>6</v>
      </c>
      <c r="L40" s="20" t="s">
        <v>6</v>
      </c>
      <c r="M40" s="20" t="s">
        <v>6</v>
      </c>
    </row>
    <row r="41" spans="1:16" ht="15" customHeight="1">
      <c r="A41" s="20"/>
      <c r="B41" s="23"/>
      <c r="C41" s="5" t="s">
        <v>11</v>
      </c>
      <c r="D41" s="5">
        <f t="shared" ref="D41:H42" si="9">D29+D38</f>
        <v>580</v>
      </c>
      <c r="E41" s="5">
        <f t="shared" si="9"/>
        <v>0</v>
      </c>
      <c r="F41" s="5">
        <f t="shared" si="9"/>
        <v>0</v>
      </c>
      <c r="G41" s="5">
        <f t="shared" si="9"/>
        <v>580</v>
      </c>
      <c r="H41" s="5">
        <f t="shared" si="9"/>
        <v>0</v>
      </c>
      <c r="I41" s="20"/>
      <c r="J41" s="20"/>
      <c r="K41" s="20"/>
      <c r="L41" s="20"/>
      <c r="M41" s="20"/>
    </row>
    <row r="42" spans="1:16" ht="15" customHeight="1">
      <c r="A42" s="20"/>
      <c r="B42" s="23"/>
      <c r="C42" s="5" t="s">
        <v>26</v>
      </c>
      <c r="D42" s="5">
        <f t="shared" si="9"/>
        <v>580</v>
      </c>
      <c r="E42" s="5">
        <f t="shared" si="9"/>
        <v>0</v>
      </c>
      <c r="F42" s="5">
        <f t="shared" si="9"/>
        <v>0</v>
      </c>
      <c r="G42" s="5">
        <f t="shared" si="9"/>
        <v>580</v>
      </c>
      <c r="H42" s="5">
        <f t="shared" si="9"/>
        <v>0</v>
      </c>
      <c r="I42" s="20"/>
      <c r="J42" s="20"/>
      <c r="K42" s="20"/>
      <c r="L42" s="20"/>
      <c r="M42" s="20"/>
    </row>
    <row r="43" spans="1:16" ht="15" customHeight="1">
      <c r="A43" s="14"/>
      <c r="B43" s="15"/>
      <c r="C43" s="16"/>
      <c r="D43" s="15"/>
      <c r="E43" s="15"/>
      <c r="F43" s="15"/>
      <c r="G43" s="15"/>
      <c r="H43" s="15"/>
      <c r="I43" s="16"/>
      <c r="J43" s="16"/>
      <c r="K43" s="16"/>
      <c r="L43" s="16"/>
      <c r="M43" s="16"/>
    </row>
    <row r="44" spans="1:16" ht="15.7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17"/>
      <c r="O44" s="18"/>
      <c r="P44" s="17"/>
    </row>
    <row r="45" spans="1:16" ht="15.75">
      <c r="A45" s="24" t="s">
        <v>25</v>
      </c>
      <c r="B45" s="24"/>
      <c r="C45" s="24"/>
      <c r="D45" s="24"/>
      <c r="E45" s="24"/>
      <c r="F45" s="24"/>
      <c r="G45" s="24"/>
      <c r="H45" s="24"/>
      <c r="I45" s="24"/>
      <c r="J45" s="24"/>
    </row>
    <row r="46" spans="1:16" ht="15.75">
      <c r="A46" s="24" t="s">
        <v>24</v>
      </c>
      <c r="B46" s="24"/>
      <c r="C46" s="24"/>
      <c r="D46" s="24"/>
      <c r="E46" s="24"/>
      <c r="F46" s="24"/>
      <c r="G46" s="24"/>
      <c r="H46" s="24"/>
      <c r="I46" s="24"/>
      <c r="J46" s="24"/>
    </row>
    <row r="47" spans="1:16" ht="15.75">
      <c r="A47" s="24" t="s">
        <v>47</v>
      </c>
      <c r="B47" s="24"/>
      <c r="C47" s="24"/>
      <c r="D47" s="24"/>
      <c r="E47" s="24"/>
      <c r="F47" s="24"/>
      <c r="G47" s="24"/>
      <c r="H47" s="24"/>
      <c r="I47" s="24"/>
      <c r="J47" s="24"/>
      <c r="K47" s="25"/>
      <c r="L47" s="25"/>
    </row>
  </sheetData>
  <mergeCells count="85">
    <mergeCell ref="K28:K30"/>
    <mergeCell ref="L28:L30"/>
    <mergeCell ref="A9:M9"/>
    <mergeCell ref="A10:A11"/>
    <mergeCell ref="B10:M10"/>
    <mergeCell ref="B12:B21"/>
    <mergeCell ref="A12:A21"/>
    <mergeCell ref="L12:L21"/>
    <mergeCell ref="M12:M21"/>
    <mergeCell ref="C12:C14"/>
    <mergeCell ref="E15:E17"/>
    <mergeCell ref="F15:F17"/>
    <mergeCell ref="G15:G17"/>
    <mergeCell ref="H15:H17"/>
    <mergeCell ref="C18:C21"/>
    <mergeCell ref="M22:M24"/>
    <mergeCell ref="A3:M3"/>
    <mergeCell ref="B37:B39"/>
    <mergeCell ref="A44:M44"/>
    <mergeCell ref="A31:M31"/>
    <mergeCell ref="M34:M36"/>
    <mergeCell ref="A34:A36"/>
    <mergeCell ref="B34:B36"/>
    <mergeCell ref="L34:L36"/>
    <mergeCell ref="A32:A33"/>
    <mergeCell ref="B32:M32"/>
    <mergeCell ref="B33:M33"/>
    <mergeCell ref="M28:M30"/>
    <mergeCell ref="I28:I30"/>
    <mergeCell ref="J28:J30"/>
    <mergeCell ref="M40:M42"/>
    <mergeCell ref="L5:L7"/>
    <mergeCell ref="M5:M7"/>
    <mergeCell ref="A22:A24"/>
    <mergeCell ref="B22:B24"/>
    <mergeCell ref="B25:B27"/>
    <mergeCell ref="A25:A27"/>
    <mergeCell ref="L25:L27"/>
    <mergeCell ref="J5:J7"/>
    <mergeCell ref="M25:M27"/>
    <mergeCell ref="L22:L24"/>
    <mergeCell ref="C15:C17"/>
    <mergeCell ref="D15:D17"/>
    <mergeCell ref="I20:I21"/>
    <mergeCell ref="J20:J21"/>
    <mergeCell ref="K20:K21"/>
    <mergeCell ref="I22:I24"/>
    <mergeCell ref="I25:I27"/>
    <mergeCell ref="A5:A7"/>
    <mergeCell ref="D5:H5"/>
    <mergeCell ref="B5:B7"/>
    <mergeCell ref="C5:C7"/>
    <mergeCell ref="K5:K7"/>
    <mergeCell ref="A47:L47"/>
    <mergeCell ref="D12:D14"/>
    <mergeCell ref="E12:E14"/>
    <mergeCell ref="F12:F14"/>
    <mergeCell ref="G12:G14"/>
    <mergeCell ref="H12:H14"/>
    <mergeCell ref="J40:J42"/>
    <mergeCell ref="L37:L39"/>
    <mergeCell ref="L40:L42"/>
    <mergeCell ref="B40:B42"/>
    <mergeCell ref="I40:I42"/>
    <mergeCell ref="D18:D21"/>
    <mergeCell ref="E18:E21"/>
    <mergeCell ref="F18:F21"/>
    <mergeCell ref="G18:G21"/>
    <mergeCell ref="H18:H21"/>
    <mergeCell ref="K1:M1"/>
    <mergeCell ref="I34:I36"/>
    <mergeCell ref="A28:A30"/>
    <mergeCell ref="B28:B30"/>
    <mergeCell ref="A46:J46"/>
    <mergeCell ref="K40:K42"/>
    <mergeCell ref="A45:J45"/>
    <mergeCell ref="A40:A42"/>
    <mergeCell ref="I37:I39"/>
    <mergeCell ref="J37:J39"/>
    <mergeCell ref="K37:K39"/>
    <mergeCell ref="M37:M39"/>
    <mergeCell ref="A37:A39"/>
    <mergeCell ref="B11:M11"/>
    <mergeCell ref="D6:D7"/>
    <mergeCell ref="E6:H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8" fitToHeight="0" orientation="landscape" horizontalDpi="1200" r:id="rId1"/>
  <headerFooter differentFirst="1">
    <oddHeader>&amp;C&amp;P</oddHeader>
  </headerFooter>
  <rowBreaks count="1" manualBreakCount="1">
    <brk id="2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2025-11-20T14:33:29Z</cp:lastPrinted>
  <dcterms:created xsi:type="dcterms:W3CDTF">2024-05-07T12:52:59Z</dcterms:created>
  <dcterms:modified xsi:type="dcterms:W3CDTF">2025-11-28T10:58:27Z</dcterms:modified>
</cp:coreProperties>
</file>